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Sheet1!#REF!</definedName>
  </definedNames>
  <calcPr calcId="162913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3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H4" i="1"/>
  <c r="G4" i="1" s="1"/>
  <c r="H5" i="1"/>
  <c r="G5" i="1" s="1"/>
  <c r="H6" i="1"/>
  <c r="G6" i="1" s="1"/>
  <c r="H7" i="1"/>
  <c r="G7" i="1" s="1"/>
  <c r="H8" i="1"/>
  <c r="G8" i="1" s="1"/>
  <c r="H9" i="1"/>
  <c r="G9" i="1" s="1"/>
  <c r="H10" i="1"/>
  <c r="G10" i="1" s="1"/>
  <c r="H11" i="1"/>
  <c r="G11" i="1" s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3" i="1"/>
  <c r="G3" i="1" s="1"/>
  <c r="A21" i="1"/>
  <c r="A4" i="1"/>
  <c r="A5" i="1"/>
  <c r="A6" i="1"/>
  <c r="A13" i="1" s="1"/>
  <c r="A7" i="1"/>
  <c r="A10" i="1" s="1"/>
  <c r="A8" i="1"/>
  <c r="A9" i="1"/>
  <c r="A11" i="1"/>
  <c r="A12" i="1"/>
  <c r="A14" i="1"/>
  <c r="A18" i="1"/>
  <c r="A20" i="1"/>
  <c r="A3" i="1"/>
  <c r="A16" i="1" l="1"/>
  <c r="A15" i="1"/>
  <c r="C21" i="1"/>
  <c r="A19" i="1" l="1"/>
  <c r="A17" i="1"/>
</calcChain>
</file>

<file path=xl/sharedStrings.xml><?xml version="1.0" encoding="utf-8"?>
<sst xmlns="http://schemas.openxmlformats.org/spreadsheetml/2006/main" count="43" uniqueCount="23">
  <si>
    <t>RECEIPT_NUM</t>
  </si>
  <si>
    <t>ITEM_VALUE</t>
  </si>
  <si>
    <t>VENDOR_NAME</t>
  </si>
  <si>
    <t>SP180/15</t>
  </si>
  <si>
    <t>Nextroom Maillefer</t>
  </si>
  <si>
    <t>SP202/15</t>
  </si>
  <si>
    <t>KTB Import-Export Handelsgesellschaft mbH &amp; Co. KG</t>
  </si>
  <si>
    <t>SP208/15</t>
  </si>
  <si>
    <t>CIS</t>
  </si>
  <si>
    <t>SP253/15</t>
  </si>
  <si>
    <t>Win Win srl</t>
  </si>
  <si>
    <t>SP265/15</t>
  </si>
  <si>
    <t>KEIR Manufacturing Inc.</t>
  </si>
  <si>
    <t>SP266/15</t>
  </si>
  <si>
    <t>Tool - Temp AG</t>
  </si>
  <si>
    <t>SP274/15</t>
  </si>
  <si>
    <t>Heinze&amp; Streng</t>
  </si>
  <si>
    <t>SP278/15</t>
  </si>
  <si>
    <t>Sikora</t>
  </si>
  <si>
    <t>SP182/15</t>
  </si>
  <si>
    <t>اللي عاوزه يبقي كده</t>
  </si>
  <si>
    <t xml:space="preserve">طبعا دا من غير معدلة انا عاوز اوصل لمعادلة علطول 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</si>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</sst>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0" xfId="0" applyNumberFormat="1"/>
    <xf numFmtId="0" fontId="0" fillId="2" borderId="0" xfId="0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0" fillId="2" borderId="0" xfId="0" applyNumberForma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rightToLeft="1" tabSelected="1" workbookViewId="0">
      <selection activeCell="F3" sqref="F3"/>
    </sheetView>
  </sheetViews>
  <sheetFormatPr baseColWidth="10" defaultColWidth="9.140625" defaultRowHeight="15" x14ac:dyDescent="0.25"/>
  <cols>
    <col min="2" max="3" width="13.5703125" bestFit="1" customWidth="1"/>
    <col min="4" max="4" width="49.140625" bestFit="1" customWidth="1"/>
    <col min="5" max="5" width="19" bestFit="1" customWidth="1"/>
    <col min="6" max="6" width="13.7109375" bestFit="1" customWidth="1"/>
    <col min="7" max="7" width="14.5703125" bestFit="1" customWidth="1"/>
    <col min="8" max="8" width="49.140625" bestFit="1" customWidth="1"/>
    <col min="10" max="10" width="13.140625" bestFit="1" customWidth="1"/>
    <col min="11" max="11" width="19" bestFit="1" customWidth="1"/>
    <col min="12" max="12" width="8" bestFit="1" customWidth="1"/>
  </cols>
  <sheetData>
    <row r="1" spans="1:8" x14ac:dyDescent="0.25">
      <c r="E1" s="1"/>
      <c r="G1" s="1" t="s">
        <v>20</v>
      </c>
      <c r="H1" t="s">
        <v>21</v>
      </c>
    </row>
    <row r="2" spans="1:8" x14ac:dyDescent="0.25">
      <c r="B2" s="1" t="s">
        <v>0</v>
      </c>
      <c r="C2" s="2" t="s">
        <v>1</v>
      </c>
      <c r="D2" s="1" t="s">
        <v>2</v>
      </c>
      <c r="E2" s="5"/>
      <c r="F2" s="6" t="s">
        <v>0</v>
      </c>
      <c r="G2" s="7" t="s">
        <v>1</v>
      </c>
      <c r="H2" s="6" t="s">
        <v>2</v>
      </c>
    </row>
    <row r="3" spans="1:8" x14ac:dyDescent="0.25">
      <c r="A3" s="1">
        <f>IF(OR($D3="",COUNTIF($D$3:$D3,$D3)&gt;1),"",MAX($A$2:$A2)+1)</f>
        <v>1</v>
      </c>
      <c r="B3" s="1" t="s">
        <v>3</v>
      </c>
      <c r="C3" s="2">
        <v>49026.432000000001</v>
      </c>
      <c r="D3" s="1" t="s">
        <v>4</v>
      </c>
      <c r="F3" s="4" t="str">
        <f ca="1">IFERROR(IF(ROW($A1)=MAX($A:$A),"",IF(ROW($A1)&lt;MAX($A:$A),OFFSET(B$1,MATCH(ROW($A1),$A:$A,0)-1,),"")),"")</f>
        <v>SP180/15</v>
      </c>
      <c r="G3" s="8">
        <f ca="1">IFERROR(IF(ROW($A1)&gt;MAX($A:$A),"",SUMPRODUCT(($C$3:$C$300)*($D$3:$D$300=$H3))),"")</f>
        <v>191617.10400000002</v>
      </c>
      <c r="H3" s="4" t="str">
        <f ca="1">IFERROR(IF(ROW($A1)&lt;=MAX($A:$A),OFFSET(D$1,MATCH(ROW($A1),$A:$A,0)-1,),""),"")</f>
        <v>Nextroom Maillefer</v>
      </c>
    </row>
    <row r="4" spans="1:8" x14ac:dyDescent="0.25">
      <c r="A4" s="1" t="str">
        <f>IF(OR($D4="",COUNTIF($D$3:$D4,$D4)&gt;1),"",MAX($A$2:$A3)+1)</f>
        <v/>
      </c>
      <c r="B4" s="1" t="s">
        <v>3</v>
      </c>
      <c r="C4" s="2">
        <v>6743.1840000000002</v>
      </c>
      <c r="D4" s="1" t="s">
        <v>4</v>
      </c>
      <c r="F4" s="4" t="str">
        <f t="shared" ref="F4:F24" ca="1" si="0">IFERROR(IF(ROW($A2)=MAX($A:$A),"",IF(ROW($A2)&lt;MAX($A:$A),OFFSET(B$1,MATCH(ROW($A2),$A:$A,0)-1,),"")),"")</f>
        <v>SP202/15</v>
      </c>
      <c r="G4" s="8">
        <f t="shared" ref="G4:G24" ca="1" si="1">IFERROR(IF(ROW($A2)&gt;MAX($A:$A),"",SUMPRODUCT(($C$3:$C$300)*($D$3:$D$300=$H4))),"")</f>
        <v>31408.412000000004</v>
      </c>
      <c r="H4" s="4" t="str">
        <f t="shared" ref="H4:H24" ca="1" si="2">IFERROR(IF(ROW($A2)&lt;=MAX($A:$A),OFFSET(D$1,MATCH(ROW($A2),$A:$A,0)-1,),""),"")</f>
        <v>KTB Import-Export Handelsgesellschaft mbH &amp; Co. KG</v>
      </c>
    </row>
    <row r="5" spans="1:8" x14ac:dyDescent="0.25">
      <c r="A5" s="1" t="str">
        <f>IF(OR($D5="",COUNTIF($D$3:$D5,$D5)&gt;1),"",MAX($A$2:$A4)+1)</f>
        <v/>
      </c>
      <c r="B5" s="1" t="s">
        <v>3</v>
      </c>
      <c r="C5" s="2">
        <v>67923.744000000006</v>
      </c>
      <c r="D5" s="1" t="s">
        <v>4</v>
      </c>
      <c r="F5" s="4" t="str">
        <f t="shared" ca="1" si="0"/>
        <v>SP208/15</v>
      </c>
      <c r="G5" s="8">
        <f t="shared" ca="1" si="1"/>
        <v>155001</v>
      </c>
      <c r="H5" s="4" t="str">
        <f t="shared" ca="1" si="2"/>
        <v>CIS</v>
      </c>
    </row>
    <row r="6" spans="1:8" x14ac:dyDescent="0.25">
      <c r="A6" s="1" t="str">
        <f>IF(OR($D6="",COUNTIF($D$3:$D6,$D6)&gt;1),"",MAX($A$2:$A5)+1)</f>
        <v/>
      </c>
      <c r="B6" s="1" t="s">
        <v>19</v>
      </c>
      <c r="C6" s="2">
        <v>67923.744000000006</v>
      </c>
      <c r="D6" s="1" t="s">
        <v>4</v>
      </c>
      <c r="F6" s="4" t="str">
        <f t="shared" ca="1" si="0"/>
        <v>SP253/15</v>
      </c>
      <c r="G6" s="8">
        <f t="shared" ca="1" si="1"/>
        <v>111566.56</v>
      </c>
      <c r="H6" s="4" t="str">
        <f t="shared" ca="1" si="2"/>
        <v>Win Win srl</v>
      </c>
    </row>
    <row r="7" spans="1:8" x14ac:dyDescent="0.25">
      <c r="A7" s="1">
        <f>IF(OR($D7="",COUNTIF($D$3:$D7,$D7)&gt;1),"",MAX($A$2:$A6)+1)</f>
        <v>2</v>
      </c>
      <c r="B7" s="1" t="s">
        <v>5</v>
      </c>
      <c r="C7" s="2">
        <v>11242.056</v>
      </c>
      <c r="D7" s="1" t="s">
        <v>6</v>
      </c>
      <c r="F7" s="4" t="str">
        <f t="shared" ca="1" si="0"/>
        <v>SP265/15</v>
      </c>
      <c r="G7" s="8">
        <f t="shared" ca="1" si="1"/>
        <v>2670.5</v>
      </c>
      <c r="H7" s="4" t="str">
        <f t="shared" ca="1" si="2"/>
        <v>KEIR Manufacturing Inc.</v>
      </c>
    </row>
    <row r="8" spans="1:8" x14ac:dyDescent="0.25">
      <c r="A8" s="1" t="str">
        <f>IF(OR($D8="",COUNTIF($D$3:$D8,$D8)&gt;1),"",MAX($A$2:$A7)+1)</f>
        <v/>
      </c>
      <c r="B8" s="1" t="s">
        <v>5</v>
      </c>
      <c r="C8" s="2">
        <v>5465.6</v>
      </c>
      <c r="D8" s="1" t="s">
        <v>6</v>
      </c>
      <c r="F8" s="4" t="str">
        <f t="shared" ca="1" si="0"/>
        <v>SP266/15</v>
      </c>
      <c r="G8" s="8">
        <f t="shared" ca="1" si="1"/>
        <v>19248.03</v>
      </c>
      <c r="H8" s="4" t="str">
        <f t="shared" ca="1" si="2"/>
        <v>Tool - Temp AG</v>
      </c>
    </row>
    <row r="9" spans="1:8" x14ac:dyDescent="0.25">
      <c r="A9" s="1" t="str">
        <f>IF(OR($D9="",COUNTIF($D$3:$D9,$D9)&gt;1),"",MAX($A$2:$A8)+1)</f>
        <v/>
      </c>
      <c r="B9" s="1" t="s">
        <v>5</v>
      </c>
      <c r="C9" s="2">
        <v>14700.755999999999</v>
      </c>
      <c r="D9" s="1" t="s">
        <v>6</v>
      </c>
      <c r="F9" s="4" t="str">
        <f t="shared" ca="1" si="0"/>
        <v>SP274/15</v>
      </c>
      <c r="G9" s="8">
        <f t="shared" ca="1" si="1"/>
        <v>0</v>
      </c>
      <c r="H9" s="4" t="str">
        <f t="shared" ca="1" si="2"/>
        <v>Heinze&amp; Streng</v>
      </c>
    </row>
    <row r="10" spans="1:8" x14ac:dyDescent="0.25">
      <c r="A10" s="1">
        <f>IF(OR($D10="",COUNTIF($D$3:$D10,$D10)&gt;1),"",MAX($A$2:$A9)+1)</f>
        <v>3</v>
      </c>
      <c r="B10" s="1" t="s">
        <v>7</v>
      </c>
      <c r="C10" s="2">
        <v>65758</v>
      </c>
      <c r="D10" s="1" t="s">
        <v>8</v>
      </c>
      <c r="F10" s="4" t="str">
        <f t="shared" ca="1" si="0"/>
        <v>SP278/15</v>
      </c>
      <c r="G10" s="8">
        <f t="shared" ca="1" si="1"/>
        <v>154538.04699999999</v>
      </c>
      <c r="H10" s="4" t="str">
        <f t="shared" ca="1" si="2"/>
        <v>Sikora</v>
      </c>
    </row>
    <row r="11" spans="1:8" x14ac:dyDescent="0.25">
      <c r="A11" s="1" t="str">
        <f>IF(OR($D11="",COUNTIF($D$3:$D11,$D11)&gt;1),"",MAX($A$2:$A10)+1)</f>
        <v/>
      </c>
      <c r="B11" s="1" t="s">
        <v>7</v>
      </c>
      <c r="C11" s="2">
        <v>46970</v>
      </c>
      <c r="D11" s="1" t="s">
        <v>8</v>
      </c>
      <c r="F11" s="4" t="str">
        <f t="shared" ca="1" si="0"/>
        <v/>
      </c>
      <c r="G11" s="8">
        <f t="shared" ca="1" si="1"/>
        <v>666049.65300000005</v>
      </c>
      <c r="H11" s="4" t="str">
        <f t="shared" ca="1" si="2"/>
        <v>T O T A L</v>
      </c>
    </row>
    <row r="12" spans="1:8" x14ac:dyDescent="0.25">
      <c r="A12" s="1" t="str">
        <f>IF(OR($D12="",COUNTIF($D$3:$D12,$D12)&gt;1),"",MAX($A$2:$A11)+1)</f>
        <v/>
      </c>
      <c r="B12" s="1" t="s">
        <v>7</v>
      </c>
      <c r="C12" s="2">
        <v>42273</v>
      </c>
      <c r="D12" s="1" t="s">
        <v>8</v>
      </c>
      <c r="F12" s="4" t="str">
        <f t="shared" ca="1" si="0"/>
        <v/>
      </c>
      <c r="G12" s="8" t="str">
        <f t="shared" si="1"/>
        <v/>
      </c>
      <c r="H12" s="4" t="str">
        <f t="shared" ca="1" si="2"/>
        <v/>
      </c>
    </row>
    <row r="13" spans="1:8" x14ac:dyDescent="0.25">
      <c r="A13" s="1">
        <f>IF(OR($D13="",COUNTIF($D$3:$D13,$D13)&gt;1),"",MAX($A$2:$A12)+1)</f>
        <v>4</v>
      </c>
      <c r="B13" s="1" t="s">
        <v>9</v>
      </c>
      <c r="C13" s="2">
        <v>53767.839999999997</v>
      </c>
      <c r="D13" s="1" t="s">
        <v>10</v>
      </c>
      <c r="F13" s="4" t="str">
        <f t="shared" ca="1" si="0"/>
        <v/>
      </c>
      <c r="G13" s="8" t="str">
        <f t="shared" si="1"/>
        <v/>
      </c>
      <c r="H13" s="4" t="str">
        <f t="shared" ca="1" si="2"/>
        <v/>
      </c>
    </row>
    <row r="14" spans="1:8" x14ac:dyDescent="0.25">
      <c r="A14" s="1" t="str">
        <f>IF(OR($D14="",COUNTIF($D$3:$D14,$D14)&gt;1),"",MAX($A$2:$A13)+1)</f>
        <v/>
      </c>
      <c r="B14" s="1" t="s">
        <v>9</v>
      </c>
      <c r="C14" s="2">
        <v>57798.720000000001</v>
      </c>
      <c r="D14" s="1" t="s">
        <v>10</v>
      </c>
      <c r="F14" s="4" t="str">
        <f t="shared" ca="1" si="0"/>
        <v/>
      </c>
      <c r="G14" s="8" t="str">
        <f t="shared" si="1"/>
        <v/>
      </c>
      <c r="H14" s="4" t="str">
        <f t="shared" ca="1" si="2"/>
        <v/>
      </c>
    </row>
    <row r="15" spans="1:8" x14ac:dyDescent="0.25">
      <c r="A15" s="1">
        <f>IF(OR($D15="",COUNTIF($D$3:$D15,$D15)&gt;1),"",MAX($A$2:$A14)+1)</f>
        <v>5</v>
      </c>
      <c r="B15" s="1" t="s">
        <v>11</v>
      </c>
      <c r="C15" s="2">
        <v>2670.5</v>
      </c>
      <c r="D15" s="1" t="s">
        <v>12</v>
      </c>
      <c r="F15" s="4" t="str">
        <f t="shared" ca="1" si="0"/>
        <v/>
      </c>
      <c r="G15" s="8" t="str">
        <f t="shared" si="1"/>
        <v/>
      </c>
      <c r="H15" s="4" t="str">
        <f t="shared" ca="1" si="2"/>
        <v/>
      </c>
    </row>
    <row r="16" spans="1:8" x14ac:dyDescent="0.25">
      <c r="A16" s="1">
        <f>IF(OR($D16="",COUNTIF($D$3:$D16,$D16)&gt;1),"",MAX($A$2:$A15)+1)</f>
        <v>6</v>
      </c>
      <c r="B16" s="1" t="s">
        <v>13</v>
      </c>
      <c r="C16" s="2">
        <v>19248.03</v>
      </c>
      <c r="D16" s="1" t="s">
        <v>14</v>
      </c>
      <c r="F16" s="4" t="str">
        <f t="shared" ca="1" si="0"/>
        <v/>
      </c>
      <c r="G16" s="8" t="str">
        <f t="shared" si="1"/>
        <v/>
      </c>
      <c r="H16" s="4" t="str">
        <f t="shared" ca="1" si="2"/>
        <v/>
      </c>
    </row>
    <row r="17" spans="1:8" x14ac:dyDescent="0.25">
      <c r="A17" s="1">
        <f>IF(OR($D17="",COUNTIF($D$3:$D17,$D17)&gt;1),"",MAX($A$2:$A16)+1)</f>
        <v>7</v>
      </c>
      <c r="B17" s="1" t="s">
        <v>15</v>
      </c>
      <c r="C17" s="2">
        <v>6405</v>
      </c>
      <c r="D17" s="1" t="s">
        <v>16</v>
      </c>
      <c r="F17" s="4" t="str">
        <f t="shared" ca="1" si="0"/>
        <v/>
      </c>
      <c r="G17" s="8" t="str">
        <f t="shared" si="1"/>
        <v/>
      </c>
      <c r="H17" s="4" t="str">
        <f t="shared" ca="1" si="2"/>
        <v/>
      </c>
    </row>
    <row r="18" spans="1:8" x14ac:dyDescent="0.25">
      <c r="A18" s="1" t="str">
        <f>IF(OR($D18="",COUNTIF($D$3:$D18,$D18)&gt;1),"",MAX($A$2:$A17)+1)</f>
        <v/>
      </c>
      <c r="B18" s="1" t="s">
        <v>15</v>
      </c>
      <c r="C18" s="2">
        <v>-6405</v>
      </c>
      <c r="D18" s="1" t="s">
        <v>16</v>
      </c>
      <c r="F18" s="4" t="str">
        <f t="shared" ca="1" si="0"/>
        <v/>
      </c>
      <c r="G18" s="8" t="str">
        <f t="shared" si="1"/>
        <v/>
      </c>
      <c r="H18" s="4" t="str">
        <f t="shared" ca="1" si="2"/>
        <v/>
      </c>
    </row>
    <row r="19" spans="1:8" x14ac:dyDescent="0.25">
      <c r="A19" s="1">
        <f>IF(OR($D19="",COUNTIF($D$3:$D19,$D19)&gt;1),"",MAX($A$2:$A18)+1)</f>
        <v>8</v>
      </c>
      <c r="B19" s="1" t="s">
        <v>17</v>
      </c>
      <c r="C19" s="2">
        <v>154538.04699999999</v>
      </c>
      <c r="D19" s="1" t="s">
        <v>18</v>
      </c>
      <c r="F19" s="4" t="str">
        <f t="shared" ca="1" si="0"/>
        <v/>
      </c>
      <c r="G19" s="8" t="str">
        <f t="shared" si="1"/>
        <v/>
      </c>
      <c r="H19" s="4" t="str">
        <f t="shared" ca="1" si="2"/>
        <v/>
      </c>
    </row>
    <row r="20" spans="1:8" x14ac:dyDescent="0.25">
      <c r="A20" s="1" t="str">
        <f>IF(OR($D20="",COUNTIF($D$3:$D20,$D20)&gt;1),"",MAX($A$2:$A19)+1)</f>
        <v/>
      </c>
      <c r="F20" s="4" t="str">
        <f t="shared" ca="1" si="0"/>
        <v/>
      </c>
      <c r="G20" s="8" t="str">
        <f t="shared" si="1"/>
        <v/>
      </c>
      <c r="H20" s="4" t="str">
        <f t="shared" ca="1" si="2"/>
        <v/>
      </c>
    </row>
    <row r="21" spans="1:8" x14ac:dyDescent="0.25">
      <c r="A21" s="1">
        <f>IF(OR($D21="",COUNTIF($D$3:$D21,$D21)&gt;1),"",MAX($A$2:$A20)+1)</f>
        <v>9</v>
      </c>
      <c r="C21" s="3">
        <f>SUM(C3:C20)</f>
        <v>666049.65300000005</v>
      </c>
      <c r="D21" s="1" t="s">
        <v>22</v>
      </c>
      <c r="F21" s="4" t="str">
        <f t="shared" ca="1" si="0"/>
        <v/>
      </c>
      <c r="G21" s="8" t="str">
        <f t="shared" si="1"/>
        <v/>
      </c>
      <c r="H21" s="4" t="str">
        <f t="shared" ca="1" si="2"/>
        <v/>
      </c>
    </row>
    <row r="22" spans="1:8" x14ac:dyDescent="0.25">
      <c r="F22" s="4" t="str">
        <f t="shared" ca="1" si="0"/>
        <v/>
      </c>
      <c r="G22" s="8" t="str">
        <f t="shared" si="1"/>
        <v/>
      </c>
      <c r="H22" s="4" t="str">
        <f t="shared" ca="1" si="2"/>
        <v/>
      </c>
    </row>
    <row r="23" spans="1:8" x14ac:dyDescent="0.25">
      <c r="F23" s="4" t="str">
        <f t="shared" ca="1" si="0"/>
        <v/>
      </c>
      <c r="G23" s="8" t="str">
        <f t="shared" si="1"/>
        <v/>
      </c>
      <c r="H23" s="4" t="str">
        <f t="shared" ca="1" si="2"/>
        <v/>
      </c>
    </row>
    <row r="24" spans="1:8" x14ac:dyDescent="0.25">
      <c r="F24" s="4" t="str">
        <f t="shared" ca="1" si="0"/>
        <v/>
      </c>
      <c r="G24" s="8" t="str">
        <f t="shared" si="1"/>
        <v/>
      </c>
      <c r="H24" s="4" t="str">
        <f t="shared" ca="1" si="2"/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2017-11-12T17:03:23Z</dcterms:modified>
</cp:coreProperties>
</file>